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MDA-MB-231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 l="1"/>
  <c r="D20" i="1"/>
  <c r="E20" i="1"/>
  <c r="F20" i="1"/>
  <c r="G20" i="1"/>
  <c r="H20" i="1"/>
  <c r="I20" i="1"/>
  <c r="J20" i="1"/>
  <c r="B20" i="1"/>
  <c r="I13" i="1"/>
  <c r="B13" i="1"/>
  <c r="L9" i="1"/>
  <c r="G9" i="1"/>
  <c r="C9" i="1"/>
  <c r="K16" i="1"/>
  <c r="J16" i="1"/>
  <c r="I16" i="1"/>
  <c r="H16" i="1"/>
  <c r="G16" i="1"/>
  <c r="F16" i="1"/>
  <c r="E16" i="1"/>
  <c r="D16" i="1"/>
  <c r="C16" i="1"/>
  <c r="B16" i="1"/>
  <c r="K9" i="1"/>
  <c r="J9" i="1"/>
  <c r="I9" i="1"/>
  <c r="H9" i="1"/>
  <c r="F9" i="1"/>
  <c r="E9" i="1"/>
  <c r="D9" i="1"/>
  <c r="B9" i="1"/>
  <c r="F13" i="1" l="1"/>
  <c r="J13" i="1"/>
  <c r="C13" i="1"/>
  <c r="G13" i="1"/>
  <c r="K13" i="1"/>
  <c r="E13" i="1"/>
  <c r="D13" i="1"/>
  <c r="H13" i="1"/>
</calcChain>
</file>

<file path=xl/sharedStrings.xml><?xml version="1.0" encoding="utf-8"?>
<sst xmlns="http://schemas.openxmlformats.org/spreadsheetml/2006/main" count="56" uniqueCount="19">
  <si>
    <t>OD</t>
    <phoneticPr fontId="1" type="noConversion"/>
  </si>
  <si>
    <t>Blank</t>
    <phoneticPr fontId="1" type="noConversion"/>
  </si>
  <si>
    <t>Solvent control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</si>
  <si>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</si>
  <si>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</si>
  <si>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</si>
  <si>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</si>
  <si>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</si>
  <si>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</si>
  <si>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</si>
  <si>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</si>
  <si>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</si>
  <si>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Average OD</t>
    <phoneticPr fontId="1" type="noConversion"/>
  </si>
  <si>
    <t>A (1µM)</t>
    <phoneticPr fontId="1" type="noConversion"/>
  </si>
  <si>
    <t>OD-Blank</t>
    <phoneticPr fontId="1" type="noConversion"/>
  </si>
  <si>
    <t>SEM</t>
    <phoneticPr fontId="1" type="noConversion"/>
  </si>
  <si>
    <t>SC</t>
    <phoneticPr fontId="1" type="noConversion"/>
  </si>
  <si>
    <t>F (250µM)</t>
    <phoneticPr fontId="1" type="noConversion"/>
  </si>
  <si>
    <t>% Inhibition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</si>
</sst>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600" b="0" i="0" baseline="0">
                <a:effectLst/>
              </a:rPr>
              <a:t>MTT assay of MDA-MB-231 selenite #1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Sheet1!$A$20</c:f>
              <c:strCache>
                <c:ptCount val="1"/>
                <c:pt idx="0">
                  <c:v>% Inhibition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Sheet1!$B$19:$J$19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Sheet1!$B$20:$J$20</c:f>
              <c:numCache>
                <c:formatCode>General</c:formatCode>
                <c:ptCount val="9"/>
                <c:pt idx="0">
                  <c:v>8.7912087912088026</c:v>
                </c:pt>
                <c:pt idx="1">
                  <c:v>5.5487722154388877</c:v>
                </c:pt>
                <c:pt idx="2">
                  <c:v>17.92158458825125</c:v>
                </c:pt>
                <c:pt idx="3">
                  <c:v>43.481210147876808</c:v>
                </c:pt>
                <c:pt idx="4">
                  <c:v>49.993216659883323</c:v>
                </c:pt>
                <c:pt idx="5">
                  <c:v>57.156423823090485</c:v>
                </c:pt>
                <c:pt idx="6">
                  <c:v>66.218966218966216</c:v>
                </c:pt>
                <c:pt idx="7">
                  <c:v>71.102971102971111</c:v>
                </c:pt>
                <c:pt idx="8">
                  <c:v>79.025912359245694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996168"/>
        <c:axId val="460997736"/>
      </c:lineChart>
      <c:catAx>
        <c:axId val="460996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60997736"/>
        <c:crosses val="autoZero"/>
        <c:auto val="1"/>
        <c:lblAlgn val="ctr"/>
        <c:lblOffset val="100"/>
        <c:noMultiLvlLbl val="0"/>
      </c:catAx>
      <c:valAx>
        <c:axId val="460997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% inhibition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60996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600" b="0" i="0" baseline="0">
                <a:effectLst/>
              </a:rPr>
              <a:t>MDA-MB-231 selenite #1 absorbance 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Sheet1!$B$16:$K$16</c:f>
                <c:numCache>
                  <c:formatCode>General</c:formatCode>
                  <c:ptCount val="10"/>
                  <c:pt idx="0">
                    <c:v>1.3511569116871671E-2</c:v>
                  </c:pt>
                  <c:pt idx="1">
                    <c:v>4.2307160544443903E-2</c:v>
                  </c:pt>
                  <c:pt idx="2">
                    <c:v>1.3482498944104441E-2</c:v>
                  </c:pt>
                  <c:pt idx="3">
                    <c:v>1.713022021003948E-2</c:v>
                  </c:pt>
                  <c:pt idx="4">
                    <c:v>4.3716256828679858E-3</c:v>
                  </c:pt>
                  <c:pt idx="5">
                    <c:v>9.938701010583726E-3</c:v>
                  </c:pt>
                  <c:pt idx="6">
                    <c:v>6.1734197258173848E-3</c:v>
                  </c:pt>
                  <c:pt idx="7">
                    <c:v>4.0414518843273784E-3</c:v>
                  </c:pt>
                  <c:pt idx="8">
                    <c:v>7.8102496759066536E-3</c:v>
                  </c:pt>
                  <c:pt idx="9">
                    <c:v>1.4495209936772602E-2</c:v>
                  </c:pt>
                </c:numCache>
              </c:numRef>
            </c:plus>
            <c:minus>
              <c:numRef>
                <c:f>Sheet1!$B$16:$K$16</c:f>
                <c:numCache>
                  <c:formatCode>General</c:formatCode>
                  <c:ptCount val="10"/>
                  <c:pt idx="0">
                    <c:v>1.3511569116871671E-2</c:v>
                  </c:pt>
                  <c:pt idx="1">
                    <c:v>4.2307160544443903E-2</c:v>
                  </c:pt>
                  <c:pt idx="2">
                    <c:v>1.3482498944104441E-2</c:v>
                  </c:pt>
                  <c:pt idx="3">
                    <c:v>1.713022021003948E-2</c:v>
                  </c:pt>
                  <c:pt idx="4">
                    <c:v>4.3716256828679858E-3</c:v>
                  </c:pt>
                  <c:pt idx="5">
                    <c:v>9.938701010583726E-3</c:v>
                  </c:pt>
                  <c:pt idx="6">
                    <c:v>6.1734197258173848E-3</c:v>
                  </c:pt>
                  <c:pt idx="7">
                    <c:v>4.0414518843273784E-3</c:v>
                  </c:pt>
                  <c:pt idx="8">
                    <c:v>7.8102496759066536E-3</c:v>
                  </c:pt>
                  <c:pt idx="9">
                    <c:v>1.4495209936772602E-2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Sheet1!$B$12:$K$12</c:f>
              <c:strCache>
                <c:ptCount val="10"/>
                <c:pt idx="0">
                  <c:v>Solvent control</c:v>
                </c:pt>
                <c:pt idx="1">
                  <c:v>GC</c:v>
                </c:pt>
                <c:pt idx="2">
                  <c:v>A (1µM)</c:v>
                </c:pt>
                <c:pt idx="3">
                  <c:v>B (5µM)</c:v>
                </c:pt>
                <c:pt idx="4">
                  <c:v>C (10µM)</c:v>
                </c:pt>
                <c:pt idx="5">
                  <c:v>D (50µM)</c:v>
                </c:pt>
                <c:pt idx="6">
                  <c:v>E (100µM)</c:v>
                </c:pt>
                <c:pt idx="7">
                  <c:v>F (250µM)</c:v>
                </c:pt>
                <c:pt idx="8">
                  <c:v>G (500µM)</c:v>
                </c:pt>
                <c:pt idx="9">
                  <c:v>H (10000µM)</c:v>
                </c:pt>
              </c:strCache>
            </c:strRef>
          </c:cat>
          <c:val>
            <c:numRef>
              <c:f>Sheet1!$B$13:$K$13</c:f>
              <c:numCache>
                <c:formatCode>General</c:formatCode>
                <c:ptCount val="10"/>
                <c:pt idx="0">
                  <c:v>0.61424999999999996</c:v>
                </c:pt>
                <c:pt idx="1">
                  <c:v>0.56024999999999991</c:v>
                </c:pt>
                <c:pt idx="2">
                  <c:v>0.58016666666666661</c:v>
                </c:pt>
                <c:pt idx="3">
                  <c:v>0.50416666666666665</c:v>
                </c:pt>
                <c:pt idx="4">
                  <c:v>0.34716666666666668</c:v>
                </c:pt>
                <c:pt idx="5">
                  <c:v>0.30716666666666664</c:v>
                </c:pt>
                <c:pt idx="6">
                  <c:v>0.26316666666666666</c:v>
                </c:pt>
                <c:pt idx="7">
                  <c:v>0.20749999999999999</c:v>
                </c:pt>
                <c:pt idx="8">
                  <c:v>0.17749999999999996</c:v>
                </c:pt>
                <c:pt idx="9">
                  <c:v>0.12883333333333333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395832"/>
        <c:axId val="469828288"/>
      </c:lineChart>
      <c:catAx>
        <c:axId val="300395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69828288"/>
        <c:crosses val="autoZero"/>
        <c:auto val="1"/>
        <c:lblAlgn val="ctr"/>
        <c:lblOffset val="100"/>
        <c:noMultiLvlLbl val="0"/>
      </c:catAx>
      <c:valAx>
        <c:axId val="469828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00395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257175</xdr:colOff>
      <xdr:row>9</xdr:row>
      <xdr:rowOff>42862</xdr:rowOff>
    </xdr:from>
    <xdr:to>
      <xdr:col>19</xdr:col>
      <xdr:colOff>561975</xdr:colOff>
      <xdr:row>22</xdr:row>
      <xdr:rowOff>185737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171450</xdr:colOff>
      <xdr:row>23</xdr:row>
      <xdr:rowOff>76200</xdr:rowOff>
    </xdr:from>
    <xdr:to>
      <xdr:col>19</xdr:col>
      <xdr:colOff>571500</xdr:colOff>
      <xdr:row>37</xdr:row>
      <xdr:rowOff>119062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B20" sqref="B20:J20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>
        <v>0.01</v>
      </c>
      <c r="C2">
        <v>0.65100000000000002</v>
      </c>
      <c r="D2">
        <v>0.61499999999999999</v>
      </c>
      <c r="E2">
        <v>0.60499999999999998</v>
      </c>
      <c r="F2">
        <v>0.52600000000000002</v>
      </c>
      <c r="G2">
        <v>0.33800000000000002</v>
      </c>
      <c r="H2">
        <v>0.31900000000000001</v>
      </c>
      <c r="I2">
        <v>0.27500000000000002</v>
      </c>
      <c r="J2">
        <v>0.20200000000000001</v>
      </c>
      <c r="K2">
        <v>0.16300000000000001</v>
      </c>
      <c r="L2">
        <v>0.13100000000000001</v>
      </c>
    </row>
    <row r="3" spans="1:12" x14ac:dyDescent="0.25">
      <c r="A3">
        <v>2</v>
      </c>
      <c r="B3">
        <v>8.0000000000000002E-3</v>
      </c>
      <c r="C3">
        <v>0.58899999999999997</v>
      </c>
      <c r="D3">
        <v>0.434</v>
      </c>
      <c r="E3">
        <v>0.57499999999999996</v>
      </c>
      <c r="F3">
        <v>0.47</v>
      </c>
      <c r="G3">
        <v>0.35</v>
      </c>
      <c r="H3">
        <v>0.314</v>
      </c>
      <c r="I3">
        <v>0.25600000000000001</v>
      </c>
      <c r="J3">
        <v>0.20399999999999999</v>
      </c>
      <c r="K3">
        <v>0.19</v>
      </c>
      <c r="L3">
        <v>0.152</v>
      </c>
    </row>
    <row r="4" spans="1:12" x14ac:dyDescent="0.25">
      <c r="A4">
        <v>3</v>
      </c>
      <c r="B4">
        <v>-2E-3</v>
      </c>
      <c r="C4">
        <v>0.61499999999999999</v>
      </c>
      <c r="D4">
        <v>0.60299999999999998</v>
      </c>
      <c r="E4">
        <v>0.55900000000000005</v>
      </c>
      <c r="F4">
        <v>0.51500000000000001</v>
      </c>
      <c r="G4">
        <v>0.35199999999999998</v>
      </c>
      <c r="H4">
        <v>0.28699999999999998</v>
      </c>
      <c r="I4">
        <v>0.25700000000000001</v>
      </c>
      <c r="J4">
        <v>0.215</v>
      </c>
      <c r="K4">
        <v>0.17799999999999999</v>
      </c>
      <c r="L4">
        <v>0.10199999999999999</v>
      </c>
    </row>
    <row r="5" spans="1:12" x14ac:dyDescent="0.25">
      <c r="A5">
        <v>4</v>
      </c>
      <c r="B5">
        <v>-1.7999999999999999E-2</v>
      </c>
      <c r="C5">
        <v>0.6</v>
      </c>
      <c r="D5">
        <v>0.58699999999999997</v>
      </c>
    </row>
    <row r="8" spans="1:12" x14ac:dyDescent="0.25"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</row>
    <row r="9" spans="1:12" x14ac:dyDescent="0.25">
      <c r="A9" t="s">
        <v>12</v>
      </c>
      <c r="B9">
        <f>AVERAGE(B2:B5)</f>
        <v>-4.9999999999999958E-4</v>
      </c>
      <c r="C9">
        <f>AVERAGE(C2:C5)</f>
        <v>0.61375000000000002</v>
      </c>
      <c r="D9">
        <f t="shared" ref="D9" si="0">AVERAGE(D2:D5)</f>
        <v>0.55974999999999997</v>
      </c>
      <c r="E9">
        <f>AVERAGE(E2:E4)</f>
        <v>0.57966666666666666</v>
      </c>
      <c r="F9">
        <f t="shared" ref="F9:K9" si="1">AVERAGE(F2:F4)</f>
        <v>0.50366666666666671</v>
      </c>
      <c r="G9">
        <f>AVERAGE(G2:G4)</f>
        <v>0.34666666666666668</v>
      </c>
      <c r="H9">
        <f>AVERAGE(H2:H4)</f>
        <v>0.30666666666666664</v>
      </c>
      <c r="I9">
        <f>AVERAGE(I2:I4)</f>
        <v>0.26266666666666666</v>
      </c>
      <c r="J9">
        <f>AVERAGE(J2:J4)</f>
        <v>0.20699999999999999</v>
      </c>
      <c r="K9">
        <f t="shared" si="1"/>
        <v>0.17699999999999996</v>
      </c>
      <c r="L9">
        <f>AVERAGE(L2:L4)</f>
        <v>0.12833333333333333</v>
      </c>
    </row>
    <row r="12" spans="1:12" x14ac:dyDescent="0.25">
      <c r="B12" t="s">
        <v>2</v>
      </c>
      <c r="C12" t="s">
        <v>3</v>
      </c>
      <c r="D12" t="s">
        <v>13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</row>
    <row r="13" spans="1:12" x14ac:dyDescent="0.25">
      <c r="A13" t="s">
        <v>14</v>
      </c>
      <c r="B13">
        <f>C9-B9</f>
        <v>0.61424999999999996</v>
      </c>
      <c r="C13">
        <f>D9-B9</f>
        <v>0.56024999999999991</v>
      </c>
      <c r="D13">
        <f>E9-B9</f>
        <v>0.58016666666666661</v>
      </c>
      <c r="E13">
        <f>F9-B9</f>
        <v>0.50416666666666665</v>
      </c>
      <c r="F13">
        <f>G9-B9</f>
        <v>0.34716666666666668</v>
      </c>
      <c r="G13">
        <f>H9-B9</f>
        <v>0.30716666666666664</v>
      </c>
      <c r="H13">
        <f>I9-B9</f>
        <v>0.26316666666666666</v>
      </c>
      <c r="I13">
        <f>J9-B9</f>
        <v>0.20749999999999999</v>
      </c>
      <c r="J13">
        <f>K9-B9</f>
        <v>0.17749999999999996</v>
      </c>
      <c r="K13">
        <f>L9-B9</f>
        <v>0.12883333333333333</v>
      </c>
    </row>
    <row r="15" spans="1:12" x14ac:dyDescent="0.25">
      <c r="A15" t="s">
        <v>15</v>
      </c>
      <c r="B15" t="s">
        <v>16</v>
      </c>
      <c r="C15" t="s">
        <v>3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17</v>
      </c>
      <c r="J15" t="s">
        <v>10</v>
      </c>
      <c r="K15" t="s">
        <v>11</v>
      </c>
    </row>
    <row r="16" spans="1:12" x14ac:dyDescent="0.25">
      <c r="B16">
        <f>STDEV(C2:C5)/SQRT(4)</f>
        <v>1.3511569116871671E-2</v>
      </c>
      <c r="C16">
        <f>STDEV(D2:D5)/SQRT(4)</f>
        <v>4.2307160544443903E-2</v>
      </c>
      <c r="D16">
        <f t="shared" ref="D16:K16" si="2">STDEV(E2:E4)/SQRT(3)</f>
        <v>1.3482498944104441E-2</v>
      </c>
      <c r="E16">
        <f t="shared" si="2"/>
        <v>1.713022021003948E-2</v>
      </c>
      <c r="F16">
        <f t="shared" si="2"/>
        <v>4.3716256828679858E-3</v>
      </c>
      <c r="G16">
        <f t="shared" si="2"/>
        <v>9.938701010583726E-3</v>
      </c>
      <c r="H16">
        <f t="shared" si="2"/>
        <v>6.1734197258173848E-3</v>
      </c>
      <c r="I16">
        <f t="shared" si="2"/>
        <v>4.0414518843273784E-3</v>
      </c>
      <c r="J16">
        <f t="shared" si="2"/>
        <v>7.8102496759066536E-3</v>
      </c>
      <c r="K16">
        <f t="shared" si="2"/>
        <v>1.4495209936772602E-2</v>
      </c>
    </row>
    <row r="19" spans="1:10" x14ac:dyDescent="0.25">
      <c r="B19" t="s">
        <v>3</v>
      </c>
      <c r="C19" t="s">
        <v>4</v>
      </c>
      <c r="D19" t="s">
        <v>5</v>
      </c>
      <c r="E19" t="s">
        <v>6</v>
      </c>
      <c r="F19" t="s">
        <v>7</v>
      </c>
      <c r="G19" t="s">
        <v>8</v>
      </c>
      <c r="H19" t="s">
        <v>9</v>
      </c>
      <c r="I19" t="s">
        <v>10</v>
      </c>
      <c r="J19" t="s">
        <v>11</v>
      </c>
    </row>
    <row r="20" spans="1:10" x14ac:dyDescent="0.25">
      <c r="A20" t="s">
        <v>18</v>
      </c>
      <c r="B20">
        <f>100- (C13*100/0.61425)</f>
        <v>8.7912087912088026</v>
      </c>
      <c r="C20">
        <f t="shared" ref="C20:J20" si="3">100- (D13*100/0.61425)</f>
        <v>5.5487722154388877</v>
      </c>
      <c r="D20">
        <f t="shared" si="3"/>
        <v>17.92158458825125</v>
      </c>
      <c r="E20">
        <f t="shared" si="3"/>
        <v>43.481210147876808</v>
      </c>
      <c r="F20">
        <f t="shared" si="3"/>
        <v>49.993216659883323</v>
      </c>
      <c r="G20">
        <f t="shared" si="3"/>
        <v>57.156423823090485</v>
      </c>
      <c r="H20">
        <f t="shared" si="3"/>
        <v>66.218966218966216</v>
      </c>
      <c r="I20">
        <f t="shared" si="3"/>
        <v>71.102971102971111</v>
      </c>
      <c r="J20">
        <f t="shared" si="3"/>
        <v>79.025912359245694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2015-08-06T05:15:35Z</dcterms:created>
  <dcterms:modified xsi:type="dcterms:W3CDTF">2015-08-06T22:44:26Z</dcterms:modified>
</cp:coreProperties>
</file>